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3" i="1" l="1"/>
  <c r="G43" i="1"/>
  <c r="H42" i="1"/>
  <c r="G6" i="1"/>
</calcChain>
</file>

<file path=xl/sharedStrings.xml><?xml version="1.0" encoding="utf-8"?>
<sst xmlns="http://schemas.openxmlformats.org/spreadsheetml/2006/main" count="250" uniqueCount="120">
  <si>
    <t>2019级面向社会人员扩招专业教学进程表</t>
  </si>
  <si>
    <t>专业名称：烹调工艺与营养</t>
    <phoneticPr fontId="6" type="noConversion"/>
  </si>
  <si>
    <t>培养对象：面向社会扩招人员（高中毕业）</t>
    <phoneticPr fontId="6" type="noConversion"/>
  </si>
  <si>
    <t>专业代码：640202</t>
    <phoneticPr fontId="6" type="noConversion"/>
  </si>
  <si>
    <t>制定日期：2019年9月</t>
  </si>
  <si>
    <t>课程类别</t>
  </si>
  <si>
    <t>序号</t>
  </si>
  <si>
    <t>课程代码</t>
  </si>
  <si>
    <t>课程名称</t>
  </si>
  <si>
    <t>课程类型</t>
  </si>
  <si>
    <t>学分</t>
  </si>
  <si>
    <t>计划学时</t>
  </si>
  <si>
    <t>线上学习学时及线下面授学时安排
（无线上或线下课时用√标识）</t>
  </si>
  <si>
    <t>考核方式</t>
  </si>
  <si>
    <t>学习方式</t>
  </si>
  <si>
    <t>备注</t>
  </si>
  <si>
    <t>总学时</t>
  </si>
  <si>
    <t>理论</t>
  </si>
  <si>
    <t>实践</t>
  </si>
  <si>
    <t>线上学习学时</t>
  </si>
  <si>
    <t>线下
面授学时</t>
  </si>
  <si>
    <t>第一学年</t>
  </si>
  <si>
    <t>第二学年</t>
  </si>
  <si>
    <t>第三学年</t>
  </si>
  <si>
    <t>公共基础课程平台31.5学分)</t>
    <phoneticPr fontId="6" type="noConversion"/>
  </si>
  <si>
    <t>思想道德修养与法律基础</t>
  </si>
  <si>
    <t>B</t>
  </si>
  <si>
    <t>48/√</t>
  </si>
  <si>
    <t>集中笔试</t>
  </si>
  <si>
    <t>直播课堂</t>
  </si>
  <si>
    <t>公共基础课各专业根据培养目标可以合理增加。</t>
  </si>
  <si>
    <t>毛泽东思想和中国特色社会主义理论体系概论</t>
  </si>
  <si>
    <t>64/√</t>
  </si>
  <si>
    <t>形势与政策</t>
  </si>
  <si>
    <t>A</t>
  </si>
  <si>
    <t>20/√</t>
  </si>
  <si>
    <t>心理健康教育</t>
  </si>
  <si>
    <t>16/√</t>
  </si>
  <si>
    <t>就业指导与创新创业课</t>
  </si>
  <si>
    <t>国防教育与军事理论</t>
  </si>
  <si>
    <t>36/√</t>
  </si>
  <si>
    <t>线上过程考核</t>
  </si>
  <si>
    <t>超星学习通平台</t>
  </si>
  <si>
    <t>计算机文化基础</t>
  </si>
  <si>
    <t>C</t>
  </si>
  <si>
    <t>32/√</t>
  </si>
  <si>
    <t>集中考试</t>
  </si>
  <si>
    <t>礼仪</t>
  </si>
  <si>
    <t>56/√</t>
  </si>
  <si>
    <t>管理学基础</t>
  </si>
  <si>
    <t>表达与沟通</t>
  </si>
  <si>
    <t>实用英语</t>
  </si>
  <si>
    <t>专业技能课程平台(76学分)</t>
    <phoneticPr fontId="6" type="noConversion"/>
  </si>
  <si>
    <t>*烹饪原料学</t>
    <phoneticPr fontId="6" type="noConversion"/>
  </si>
  <si>
    <t>64/√</t>
    <phoneticPr fontId="6" type="noConversion"/>
  </si>
  <si>
    <t>中国饮食文化概论</t>
  </si>
  <si>
    <t>32/√</t>
    <phoneticPr fontId="6" type="noConversion"/>
  </si>
  <si>
    <t>刀工勺工基础训练</t>
  </si>
  <si>
    <t>c</t>
  </si>
  <si>
    <t>64/√</t>
    <phoneticPr fontId="6" type="noConversion"/>
  </si>
  <si>
    <t>烹调工艺学</t>
  </si>
  <si>
    <t>32/√</t>
    <phoneticPr fontId="6" type="noConversion"/>
  </si>
  <si>
    <t>面点工艺学</t>
  </si>
  <si>
    <t>食品卫生与安全</t>
  </si>
  <si>
    <t>36/√</t>
    <phoneticPr fontId="6" type="noConversion"/>
  </si>
  <si>
    <t>*冷菜与冷拼制作技术</t>
    <phoneticPr fontId="6" type="noConversion"/>
  </si>
  <si>
    <t>108/√</t>
    <phoneticPr fontId="6" type="noConversion"/>
  </si>
  <si>
    <t>面点工艺制作</t>
  </si>
  <si>
    <t>72/√</t>
    <phoneticPr fontId="6" type="noConversion"/>
  </si>
  <si>
    <t>*烹饪营养学</t>
  </si>
  <si>
    <t>72/√</t>
    <phoneticPr fontId="6" type="noConversion"/>
  </si>
  <si>
    <t>粤菜制作</t>
    <phoneticPr fontId="6" type="noConversion"/>
  </si>
  <si>
    <t>*徽菜制作</t>
    <phoneticPr fontId="6" type="noConversion"/>
  </si>
  <si>
    <t>108/√</t>
    <phoneticPr fontId="6" type="noConversion"/>
  </si>
  <si>
    <t>*中式名点制作</t>
  </si>
  <si>
    <t>筳席设计与制作</t>
  </si>
  <si>
    <t>A</t>
    <phoneticPr fontId="6" type="noConversion"/>
  </si>
  <si>
    <t>36/√</t>
    <phoneticPr fontId="6" type="noConversion"/>
  </si>
  <si>
    <t>现代厨政管理</t>
    <phoneticPr fontId="6" type="noConversion"/>
  </si>
  <si>
    <t>食品雕刻</t>
  </si>
  <si>
    <t>选修课程平台</t>
  </si>
  <si>
    <t>公共选修课程10学分</t>
    <phoneticPr fontId="6" type="noConversion"/>
  </si>
  <si>
    <t>人文素养类课程</t>
  </si>
  <si>
    <t>16/√</t>
    <phoneticPr fontId="6" type="noConversion"/>
  </si>
  <si>
    <t>科学素养类课程</t>
  </si>
  <si>
    <t>文化传承类课程</t>
  </si>
  <si>
    <t>国家资源库平台</t>
  </si>
  <si>
    <t>专业选修课程（11学分）</t>
    <phoneticPr fontId="6" type="noConversion"/>
  </si>
  <si>
    <t>面塑</t>
  </si>
  <si>
    <t>二选一</t>
  </si>
  <si>
    <t>风味小吃</t>
  </si>
  <si>
    <t>酒店督导管理</t>
    <phoneticPr fontId="6" type="noConversion"/>
  </si>
  <si>
    <t xml:space="preserve">  宴会设计与管理</t>
    <phoneticPr fontId="6" type="noConversion"/>
  </si>
  <si>
    <t>餐饮服务与管理</t>
    <phoneticPr fontId="6" type="noConversion"/>
  </si>
  <si>
    <t>酒吧服务与管理</t>
    <phoneticPr fontId="6" type="noConversion"/>
  </si>
  <si>
    <t>“三位一体”课程平台43学分</t>
    <phoneticPr fontId="6" type="noConversion"/>
  </si>
  <si>
    <t>毕业设计</t>
  </si>
  <si>
    <t>6周/√</t>
  </si>
  <si>
    <t>设计（论文）答辩</t>
  </si>
  <si>
    <t>实践教学管理平台</t>
  </si>
  <si>
    <t>顶岗实习</t>
  </si>
  <si>
    <t>24周/√</t>
  </si>
  <si>
    <t>实习过程考核</t>
  </si>
  <si>
    <t>跟岗实习</t>
  </si>
  <si>
    <t>10周/√</t>
    <phoneticPr fontId="6" type="noConversion"/>
  </si>
  <si>
    <t>总  计</t>
  </si>
  <si>
    <t>毕业总学分</t>
  </si>
  <si>
    <t>公共基础课占比</t>
  </si>
  <si>
    <t>选修课总学分占比</t>
  </si>
  <si>
    <t>实践课教学总学时占比</t>
  </si>
  <si>
    <t>专业负责人（带头人）：</t>
  </si>
  <si>
    <t>教研室审核：</t>
  </si>
  <si>
    <t>院部审核：</t>
  </si>
  <si>
    <t>1、课程代码：编写规则见附件2：教学进程表专业与课程编码规则说明。</t>
  </si>
  <si>
    <t xml:space="preserve"> </t>
    <phoneticPr fontId="6" type="noConversion"/>
  </si>
  <si>
    <t>2、课程类型：填A类（纯理论）、B类（理论+实践）、C类（实践），教学做一体为C类课程。</t>
  </si>
  <si>
    <t>3、学分：按16学时/学分，课程学时数以16学时的整数倍或0.5倍数确定。</t>
  </si>
  <si>
    <t>4、课程前标有“﹡”的，为专业核心课程。</t>
  </si>
  <si>
    <t>5、课程学分，总计120—150学分，技能大赛等奖励学分为非课程学分，总计为10分，未在本表体现。</t>
  </si>
  <si>
    <t>西点制作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</si>
</sst>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等线"/>
      <family val="2"/>
      <scheme val="minor"/>
    </font>
    <font>
      <sz val="11"/>
      <color rgb="FF006100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b/>
      <sz val="14"/>
      <name val="黑体"/>
      <family val="3"/>
      <charset val="134"/>
    </font>
    <font>
      <sz val="9"/>
      <name val="等线"/>
      <family val="3"/>
      <charset val="134"/>
      <scheme val="minor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  <font>
      <b/>
      <sz val="8"/>
      <color indexed="8"/>
      <name val="黑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60"/>
      <name val="宋体"/>
      <family val="3"/>
      <charset val="134"/>
    </font>
    <font>
      <sz val="9"/>
      <color indexed="60"/>
      <name val="宋体"/>
      <family val="3"/>
      <charset val="134"/>
    </font>
    <font>
      <sz val="8"/>
      <color indexed="17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60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rgb="FF7030A0"/>
      <name val="宋体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96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 wrapText="1"/>
    </xf>
    <xf numFmtId="0" fontId="10" fillId="4" borderId="4" xfId="2" applyFont="1" applyFill="1" applyBorder="1" applyAlignment="1">
      <alignment horizontal="center" vertical="center"/>
    </xf>
    <xf numFmtId="0" fontId="10" fillId="4" borderId="4" xfId="2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10" fillId="5" borderId="4" xfId="2" applyFont="1" applyFill="1" applyBorder="1" applyAlignment="1">
      <alignment horizontal="center" vertical="center"/>
    </xf>
    <xf numFmtId="0" fontId="10" fillId="5" borderId="4" xfId="2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/>
    </xf>
    <xf numFmtId="0" fontId="10" fillId="5" borderId="4" xfId="2" applyFont="1" applyFill="1" applyBorder="1">
      <alignment vertical="center"/>
    </xf>
    <xf numFmtId="0" fontId="11" fillId="5" borderId="4" xfId="2" applyFont="1" applyFill="1" applyBorder="1" applyAlignment="1">
      <alignment horizontal="center" vertical="center" wrapText="1"/>
    </xf>
    <xf numFmtId="0" fontId="11" fillId="5" borderId="4" xfId="2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49" fontId="10" fillId="6" borderId="4" xfId="2" applyNumberFormat="1" applyFont="1" applyFill="1" applyBorder="1" applyAlignment="1">
      <alignment horizontal="center" vertical="center"/>
    </xf>
    <xf numFmtId="0" fontId="12" fillId="6" borderId="4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49" fontId="10" fillId="4" borderId="4" xfId="2" applyNumberFormat="1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10" fillId="7" borderId="4" xfId="2" applyFont="1" applyFill="1" applyBorder="1" applyAlignment="1">
      <alignment horizontal="center" vertical="center"/>
    </xf>
    <xf numFmtId="49" fontId="10" fillId="7" borderId="4" xfId="2" applyNumberFormat="1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49" fontId="10" fillId="8" borderId="4" xfId="2" applyNumberFormat="1" applyFont="1" applyFill="1" applyBorder="1" applyAlignment="1">
      <alignment horizontal="center" vertical="center"/>
    </xf>
    <xf numFmtId="0" fontId="13" fillId="8" borderId="4" xfId="0" applyFont="1" applyFill="1" applyBorder="1" applyAlignment="1">
      <alignment horizontal="center" vertical="center"/>
    </xf>
    <xf numFmtId="49" fontId="14" fillId="8" borderId="4" xfId="2" applyNumberFormat="1" applyFont="1" applyFill="1" applyBorder="1" applyAlignment="1">
      <alignment horizontal="center" vertical="center"/>
    </xf>
    <xf numFmtId="0" fontId="15" fillId="8" borderId="1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8" fillId="4" borderId="4" xfId="1" applyFont="1" applyFill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49" fontId="10" fillId="9" borderId="4" xfId="2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16" fillId="7" borderId="4" xfId="0" applyFont="1" applyFill="1" applyBorder="1" applyAlignment="1">
      <alignment horizontal="center" vertical="center"/>
    </xf>
    <xf numFmtId="0" fontId="5" fillId="11" borderId="4" xfId="0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/>
    </xf>
    <xf numFmtId="49" fontId="10" fillId="12" borderId="4" xfId="2" applyNumberFormat="1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left" vertical="center"/>
    </xf>
    <xf numFmtId="49" fontId="8" fillId="0" borderId="4" xfId="0" applyNumberFormat="1" applyFont="1" applyFill="1" applyBorder="1" applyAlignment="1">
      <alignment horizontal="left" vertical="center"/>
    </xf>
    <xf numFmtId="49" fontId="10" fillId="13" borderId="4" xfId="2" applyNumberFormat="1" applyFont="1" applyFill="1" applyBorder="1" applyAlignment="1">
      <alignment horizontal="center" vertical="center"/>
    </xf>
    <xf numFmtId="0" fontId="5" fillId="14" borderId="4" xfId="0" applyFont="1" applyFill="1" applyBorder="1" applyAlignment="1">
      <alignment horizontal="center" vertical="center"/>
    </xf>
    <xf numFmtId="0" fontId="8" fillId="14" borderId="4" xfId="0" applyFont="1" applyFill="1" applyBorder="1" applyAlignment="1">
      <alignment horizontal="center" vertical="center"/>
    </xf>
    <xf numFmtId="0" fontId="5" fillId="14" borderId="10" xfId="0" applyFont="1" applyFill="1" applyBorder="1" applyAlignment="1">
      <alignment horizontal="center" vertical="center"/>
    </xf>
    <xf numFmtId="0" fontId="8" fillId="14" borderId="8" xfId="0" applyFont="1" applyFill="1" applyBorder="1" applyAlignment="1">
      <alignment horizontal="center" vertical="center"/>
    </xf>
    <xf numFmtId="0" fontId="5" fillId="14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8" xfId="2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14" borderId="8" xfId="0" applyFont="1" applyFill="1" applyBorder="1" applyAlignment="1">
      <alignment horizontal="center" vertical="center"/>
    </xf>
    <xf numFmtId="0" fontId="5" fillId="14" borderId="1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0" fontId="5" fillId="0" borderId="4" xfId="0" applyNumberFormat="1" applyFont="1" applyBorder="1" applyAlignment="1">
      <alignment horizontal="center" vertical="center" wrapText="1"/>
    </xf>
    <xf numFmtId="10" fontId="5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10" borderId="8" xfId="0" applyFont="1" applyFill="1" applyBorder="1" applyAlignment="1">
      <alignment horizontal="center" vertical="center"/>
    </xf>
    <xf numFmtId="0" fontId="5" fillId="10" borderId="1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</cellXfs>
  <cellStyles count="3">
    <cellStyle name="常规" xfId="0" builtinId="0"/>
    <cellStyle name="好" xfId="1" builtinId="26"/>
    <cellStyle name="适中" xfId="2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2"/>
  <sheetViews>
    <sheetView tabSelected="1" workbookViewId="0">
      <selection activeCell="W7" sqref="W7"/>
    </sheetView>
  </sheetViews>
  <sheetFormatPr defaultRowHeight="14.25" x14ac:dyDescent="0.2"/>
  <cols>
    <col min="1" max="1" width="8.125" customWidth="1"/>
    <col min="2" max="2" width="1.875" hidden="1" customWidth="1"/>
    <col min="3" max="3" width="4.25" bestFit="1" customWidth="1"/>
    <col min="4" max="4" width="13.25" customWidth="1"/>
    <col min="5" max="5" width="15.625" customWidth="1"/>
    <col min="6" max="18" width="5.625" customWidth="1"/>
  </cols>
  <sheetData>
    <row r="1" spans="1:21" ht="18.75" x14ac:dyDescent="0.2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</row>
    <row r="2" spans="1:21" x14ac:dyDescent="0.2">
      <c r="A2" s="94" t="s">
        <v>1</v>
      </c>
      <c r="B2" s="94"/>
      <c r="C2" s="94"/>
      <c r="D2" s="94"/>
      <c r="E2" s="58" t="s">
        <v>2</v>
      </c>
      <c r="F2" s="58"/>
      <c r="G2" s="58"/>
      <c r="H2" s="94" t="s">
        <v>3</v>
      </c>
      <c r="I2" s="94"/>
      <c r="J2" s="94"/>
      <c r="K2" s="95"/>
      <c r="L2" s="95"/>
      <c r="M2" s="95"/>
      <c r="N2" s="95"/>
      <c r="O2" s="1"/>
      <c r="P2" s="2"/>
      <c r="Q2" s="2"/>
      <c r="R2" s="2"/>
      <c r="S2" s="58" t="s">
        <v>4</v>
      </c>
      <c r="T2" s="58"/>
      <c r="U2" s="58"/>
    </row>
    <row r="3" spans="1:21" x14ac:dyDescent="0.2">
      <c r="A3" s="78" t="s">
        <v>5</v>
      </c>
      <c r="B3" s="68"/>
      <c r="C3" s="77" t="s">
        <v>6</v>
      </c>
      <c r="D3" s="72" t="s">
        <v>7</v>
      </c>
      <c r="E3" s="77" t="s">
        <v>8</v>
      </c>
      <c r="F3" s="72" t="s">
        <v>9</v>
      </c>
      <c r="G3" s="77" t="s">
        <v>10</v>
      </c>
      <c r="H3" s="85" t="s">
        <v>11</v>
      </c>
      <c r="I3" s="75"/>
      <c r="J3" s="75"/>
      <c r="K3" s="75"/>
      <c r="L3" s="76"/>
      <c r="M3" s="72" t="s">
        <v>12</v>
      </c>
      <c r="N3" s="72"/>
      <c r="O3" s="72"/>
      <c r="P3" s="72"/>
      <c r="Q3" s="72"/>
      <c r="R3" s="72"/>
      <c r="S3" s="86" t="s">
        <v>13</v>
      </c>
      <c r="T3" s="88" t="s">
        <v>14</v>
      </c>
      <c r="U3" s="88" t="s">
        <v>15</v>
      </c>
    </row>
    <row r="4" spans="1:21" x14ac:dyDescent="0.2">
      <c r="A4" s="59"/>
      <c r="B4" s="79"/>
      <c r="C4" s="77"/>
      <c r="D4" s="72"/>
      <c r="E4" s="77"/>
      <c r="F4" s="72"/>
      <c r="G4" s="77"/>
      <c r="H4" s="90" t="s">
        <v>16</v>
      </c>
      <c r="I4" s="90" t="s">
        <v>17</v>
      </c>
      <c r="J4" s="90" t="s">
        <v>18</v>
      </c>
      <c r="K4" s="80" t="s">
        <v>19</v>
      </c>
      <c r="L4" s="80" t="s">
        <v>20</v>
      </c>
      <c r="M4" s="77" t="s">
        <v>21</v>
      </c>
      <c r="N4" s="77"/>
      <c r="O4" s="77" t="s">
        <v>22</v>
      </c>
      <c r="P4" s="77"/>
      <c r="Q4" s="77" t="s">
        <v>23</v>
      </c>
      <c r="R4" s="77"/>
      <c r="S4" s="87"/>
      <c r="T4" s="89"/>
      <c r="U4" s="89"/>
    </row>
    <row r="5" spans="1:21" x14ac:dyDescent="0.2">
      <c r="A5" s="61"/>
      <c r="B5" s="92"/>
      <c r="C5" s="77"/>
      <c r="D5" s="72"/>
      <c r="E5" s="77"/>
      <c r="F5" s="72"/>
      <c r="G5" s="77"/>
      <c r="H5" s="91"/>
      <c r="I5" s="91"/>
      <c r="J5" s="91"/>
      <c r="K5" s="81"/>
      <c r="L5" s="91"/>
      <c r="M5" s="3">
        <v>1</v>
      </c>
      <c r="N5" s="3">
        <v>2</v>
      </c>
      <c r="O5" s="3">
        <v>3</v>
      </c>
      <c r="P5" s="3">
        <v>4</v>
      </c>
      <c r="Q5" s="3">
        <v>5</v>
      </c>
      <c r="R5" s="3">
        <v>6</v>
      </c>
      <c r="S5" s="87"/>
      <c r="T5" s="89"/>
      <c r="U5" s="89"/>
    </row>
    <row r="6" spans="1:21" ht="19.5" customHeight="1" x14ac:dyDescent="0.2">
      <c r="A6" s="78" t="s">
        <v>24</v>
      </c>
      <c r="B6" s="68"/>
      <c r="C6" s="3">
        <v>1</v>
      </c>
      <c r="D6" s="4">
        <v>9999992101</v>
      </c>
      <c r="E6" s="5" t="s">
        <v>25</v>
      </c>
      <c r="F6" s="6" t="s">
        <v>26</v>
      </c>
      <c r="G6" s="5">
        <f>H6/16</f>
        <v>3</v>
      </c>
      <c r="H6" s="5">
        <v>48</v>
      </c>
      <c r="I6" s="5">
        <v>32</v>
      </c>
      <c r="J6" s="5">
        <v>16</v>
      </c>
      <c r="K6" s="7">
        <v>48</v>
      </c>
      <c r="L6" s="7">
        <v>0</v>
      </c>
      <c r="M6" s="7" t="s">
        <v>27</v>
      </c>
      <c r="N6" s="7"/>
      <c r="O6" s="7"/>
      <c r="P6" s="7"/>
      <c r="Q6" s="7"/>
      <c r="R6" s="7"/>
      <c r="S6" s="5" t="s">
        <v>28</v>
      </c>
      <c r="T6" s="5" t="s">
        <v>29</v>
      </c>
      <c r="U6" s="72" t="s">
        <v>30</v>
      </c>
    </row>
    <row r="7" spans="1:21" ht="21" x14ac:dyDescent="0.2">
      <c r="A7" s="59"/>
      <c r="B7" s="79"/>
      <c r="C7" s="3">
        <v>2</v>
      </c>
      <c r="D7" s="4">
        <v>9999992102</v>
      </c>
      <c r="E7" s="6" t="s">
        <v>31</v>
      </c>
      <c r="F7" s="6" t="s">
        <v>26</v>
      </c>
      <c r="G7" s="5">
        <v>4</v>
      </c>
      <c r="H7" s="5">
        <v>64</v>
      </c>
      <c r="I7" s="5">
        <v>48</v>
      </c>
      <c r="J7" s="5">
        <v>16</v>
      </c>
      <c r="K7" s="7">
        <v>64</v>
      </c>
      <c r="L7" s="7">
        <v>0</v>
      </c>
      <c r="M7" s="7"/>
      <c r="N7" s="7" t="s">
        <v>32</v>
      </c>
      <c r="O7" s="7"/>
      <c r="P7" s="7"/>
      <c r="Q7" s="7"/>
      <c r="R7" s="7"/>
      <c r="S7" s="5" t="s">
        <v>28</v>
      </c>
      <c r="T7" s="5" t="s">
        <v>29</v>
      </c>
      <c r="U7" s="72"/>
    </row>
    <row r="8" spans="1:21" x14ac:dyDescent="0.2">
      <c r="A8" s="59"/>
      <c r="B8" s="79"/>
      <c r="C8" s="3">
        <v>3</v>
      </c>
      <c r="D8" s="8">
        <v>9999991103</v>
      </c>
      <c r="E8" s="9" t="s">
        <v>33</v>
      </c>
      <c r="F8" s="10" t="s">
        <v>34</v>
      </c>
      <c r="G8" s="9">
        <v>2.5</v>
      </c>
      <c r="H8" s="9">
        <v>40</v>
      </c>
      <c r="I8" s="9">
        <v>40</v>
      </c>
      <c r="J8" s="9"/>
      <c r="K8" s="9"/>
      <c r="L8" s="9"/>
      <c r="M8" s="9" t="s">
        <v>35</v>
      </c>
      <c r="N8" s="9" t="s">
        <v>35</v>
      </c>
      <c r="O8" s="9"/>
      <c r="P8" s="9"/>
      <c r="Q8" s="9"/>
      <c r="R8" s="9"/>
      <c r="S8" s="9" t="s">
        <v>28</v>
      </c>
      <c r="T8" s="9" t="s">
        <v>29</v>
      </c>
      <c r="U8" s="72"/>
    </row>
    <row r="9" spans="1:21" x14ac:dyDescent="0.2">
      <c r="A9" s="59"/>
      <c r="B9" s="79"/>
      <c r="C9" s="3">
        <v>4</v>
      </c>
      <c r="D9" s="8">
        <v>9999991112</v>
      </c>
      <c r="E9" s="9" t="s">
        <v>36</v>
      </c>
      <c r="F9" s="10" t="s">
        <v>34</v>
      </c>
      <c r="G9" s="9">
        <v>2</v>
      </c>
      <c r="H9" s="9">
        <v>32</v>
      </c>
      <c r="I9" s="9">
        <v>32</v>
      </c>
      <c r="J9" s="9"/>
      <c r="K9" s="9"/>
      <c r="L9" s="9"/>
      <c r="M9" s="9" t="s">
        <v>37</v>
      </c>
      <c r="N9" s="9" t="s">
        <v>37</v>
      </c>
      <c r="O9" s="9"/>
      <c r="P9" s="9"/>
      <c r="Q9" s="9"/>
      <c r="R9" s="9"/>
      <c r="S9" s="9" t="s">
        <v>28</v>
      </c>
      <c r="T9" s="9" t="s">
        <v>29</v>
      </c>
      <c r="U9" s="72"/>
    </row>
    <row r="10" spans="1:21" x14ac:dyDescent="0.2">
      <c r="A10" s="59"/>
      <c r="B10" s="79"/>
      <c r="C10" s="3">
        <v>5</v>
      </c>
      <c r="D10" s="8">
        <v>9999991113</v>
      </c>
      <c r="E10" s="9" t="s">
        <v>38</v>
      </c>
      <c r="F10" s="10" t="s">
        <v>34</v>
      </c>
      <c r="G10" s="9">
        <v>2</v>
      </c>
      <c r="H10" s="9">
        <v>32</v>
      </c>
      <c r="I10" s="9">
        <v>32</v>
      </c>
      <c r="J10" s="9"/>
      <c r="K10" s="9"/>
      <c r="L10" s="9"/>
      <c r="M10" s="9" t="s">
        <v>37</v>
      </c>
      <c r="N10" s="9" t="s">
        <v>37</v>
      </c>
      <c r="O10" s="9"/>
      <c r="P10" s="9"/>
      <c r="Q10" s="9"/>
      <c r="R10" s="9"/>
      <c r="S10" s="9" t="s">
        <v>28</v>
      </c>
      <c r="T10" s="9" t="s">
        <v>29</v>
      </c>
      <c r="U10" s="72"/>
    </row>
    <row r="11" spans="1:21" x14ac:dyDescent="0.2">
      <c r="A11" s="59"/>
      <c r="B11" s="79"/>
      <c r="C11" s="3">
        <v>6</v>
      </c>
      <c r="D11" s="11">
        <v>9999991114</v>
      </c>
      <c r="E11" s="9" t="s">
        <v>39</v>
      </c>
      <c r="F11" s="9" t="s">
        <v>34</v>
      </c>
      <c r="G11" s="9">
        <v>2</v>
      </c>
      <c r="H11" s="9">
        <v>36</v>
      </c>
      <c r="I11" s="9">
        <v>36</v>
      </c>
      <c r="J11" s="9"/>
      <c r="K11" s="9"/>
      <c r="L11" s="9"/>
      <c r="M11" s="9" t="s">
        <v>40</v>
      </c>
      <c r="N11" s="12"/>
      <c r="O11" s="12"/>
      <c r="P11" s="12"/>
      <c r="Q11" s="12"/>
      <c r="R11" s="12"/>
      <c r="S11" s="9" t="s">
        <v>41</v>
      </c>
      <c r="T11" s="9" t="s">
        <v>42</v>
      </c>
      <c r="U11" s="72"/>
    </row>
    <row r="12" spans="1:21" x14ac:dyDescent="0.2">
      <c r="A12" s="59"/>
      <c r="B12" s="79"/>
      <c r="C12" s="3">
        <v>7</v>
      </c>
      <c r="D12" s="8">
        <v>9999991315</v>
      </c>
      <c r="E12" s="13" t="s">
        <v>43</v>
      </c>
      <c r="F12" s="13" t="s">
        <v>44</v>
      </c>
      <c r="G12" s="13">
        <v>2</v>
      </c>
      <c r="H12" s="13">
        <v>32</v>
      </c>
      <c r="I12" s="13">
        <v>0</v>
      </c>
      <c r="J12" s="13">
        <v>32</v>
      </c>
      <c r="K12" s="13">
        <v>32</v>
      </c>
      <c r="L12" s="13">
        <v>0</v>
      </c>
      <c r="M12" s="13"/>
      <c r="N12" s="13" t="s">
        <v>45</v>
      </c>
      <c r="O12" s="13"/>
      <c r="P12" s="13"/>
      <c r="Q12" s="9"/>
      <c r="R12" s="9"/>
      <c r="S12" s="14" t="s">
        <v>46</v>
      </c>
      <c r="T12" s="14" t="s">
        <v>29</v>
      </c>
      <c r="U12" s="72"/>
    </row>
    <row r="13" spans="1:21" x14ac:dyDescent="0.2">
      <c r="A13" s="59"/>
      <c r="B13" s="79"/>
      <c r="C13" s="3">
        <v>8</v>
      </c>
      <c r="D13" s="8">
        <v>9999991216</v>
      </c>
      <c r="E13" s="14" t="s">
        <v>47</v>
      </c>
      <c r="F13" s="14" t="s">
        <v>26</v>
      </c>
      <c r="G13" s="14">
        <v>3.5</v>
      </c>
      <c r="H13" s="14">
        <v>56</v>
      </c>
      <c r="I13" s="14">
        <v>20</v>
      </c>
      <c r="J13" s="14">
        <v>36</v>
      </c>
      <c r="K13" s="14">
        <v>56</v>
      </c>
      <c r="L13" s="14">
        <v>0</v>
      </c>
      <c r="M13" s="14" t="s">
        <v>48</v>
      </c>
      <c r="N13" s="14"/>
      <c r="O13" s="14"/>
      <c r="P13" s="14"/>
      <c r="Q13" s="9"/>
      <c r="R13" s="9"/>
      <c r="S13" s="14" t="s">
        <v>46</v>
      </c>
      <c r="T13" s="14" t="s">
        <v>29</v>
      </c>
      <c r="U13" s="72"/>
    </row>
    <row r="14" spans="1:21" x14ac:dyDescent="0.2">
      <c r="A14" s="59"/>
      <c r="B14" s="79"/>
      <c r="C14" s="3">
        <v>9</v>
      </c>
      <c r="D14" s="8">
        <v>9999991217</v>
      </c>
      <c r="E14" s="14" t="s">
        <v>49</v>
      </c>
      <c r="F14" s="14" t="s">
        <v>26</v>
      </c>
      <c r="G14" s="14">
        <v>3.5</v>
      </c>
      <c r="H14" s="14">
        <v>56</v>
      </c>
      <c r="I14" s="14">
        <v>28</v>
      </c>
      <c r="J14" s="14">
        <v>28</v>
      </c>
      <c r="K14" s="14">
        <v>56</v>
      </c>
      <c r="L14" s="14">
        <v>0</v>
      </c>
      <c r="M14" s="14" t="s">
        <v>48</v>
      </c>
      <c r="N14" s="14"/>
      <c r="O14" s="14"/>
      <c r="P14" s="14"/>
      <c r="Q14" s="12"/>
      <c r="R14" s="12"/>
      <c r="S14" s="14" t="s">
        <v>46</v>
      </c>
      <c r="T14" s="14" t="s">
        <v>29</v>
      </c>
      <c r="U14" s="72"/>
    </row>
    <row r="15" spans="1:21" x14ac:dyDescent="0.2">
      <c r="A15" s="59"/>
      <c r="B15" s="79"/>
      <c r="C15" s="3">
        <v>10</v>
      </c>
      <c r="D15" s="8">
        <v>9999991218</v>
      </c>
      <c r="E15" s="13" t="s">
        <v>50</v>
      </c>
      <c r="F15" s="13" t="s">
        <v>26</v>
      </c>
      <c r="G15" s="13">
        <v>3.5</v>
      </c>
      <c r="H15" s="13">
        <v>56</v>
      </c>
      <c r="I15" s="13">
        <v>18</v>
      </c>
      <c r="J15" s="13">
        <v>38</v>
      </c>
      <c r="K15" s="13">
        <v>56</v>
      </c>
      <c r="L15" s="13">
        <v>0</v>
      </c>
      <c r="M15" s="13" t="s">
        <v>48</v>
      </c>
      <c r="N15" s="13"/>
      <c r="O15" s="13"/>
      <c r="P15" s="13"/>
      <c r="Q15" s="9"/>
      <c r="R15" s="9"/>
      <c r="S15" s="14" t="s">
        <v>46</v>
      </c>
      <c r="T15" s="14" t="s">
        <v>29</v>
      </c>
      <c r="U15" s="72"/>
    </row>
    <row r="16" spans="1:21" x14ac:dyDescent="0.2">
      <c r="A16" s="59"/>
      <c r="B16" s="79"/>
      <c r="C16" s="3">
        <v>11</v>
      </c>
      <c r="D16" s="8">
        <v>9999991119</v>
      </c>
      <c r="E16" s="14" t="s">
        <v>51</v>
      </c>
      <c r="F16" s="14" t="s">
        <v>34</v>
      </c>
      <c r="G16" s="14">
        <v>3.5</v>
      </c>
      <c r="H16" s="14">
        <v>56</v>
      </c>
      <c r="I16" s="14">
        <v>56</v>
      </c>
      <c r="J16" s="14">
        <v>0</v>
      </c>
      <c r="K16" s="14">
        <v>56</v>
      </c>
      <c r="L16" s="14">
        <v>0</v>
      </c>
      <c r="M16" s="14" t="s">
        <v>48</v>
      </c>
      <c r="N16" s="9"/>
      <c r="O16" s="9"/>
      <c r="P16" s="9"/>
      <c r="Q16" s="9"/>
      <c r="R16" s="9"/>
      <c r="S16" s="14" t="s">
        <v>46</v>
      </c>
      <c r="T16" s="14" t="s">
        <v>29</v>
      </c>
      <c r="U16" s="72"/>
    </row>
    <row r="17" spans="1:21" x14ac:dyDescent="0.2">
      <c r="A17" s="78" t="s">
        <v>52</v>
      </c>
      <c r="B17" s="68"/>
      <c r="C17" s="15">
        <v>1</v>
      </c>
      <c r="D17" s="15">
        <v>6402022201</v>
      </c>
      <c r="E17" s="15" t="s">
        <v>53</v>
      </c>
      <c r="F17" s="15" t="s">
        <v>34</v>
      </c>
      <c r="G17" s="15">
        <v>4</v>
      </c>
      <c r="H17" s="15">
        <v>64</v>
      </c>
      <c r="I17" s="15">
        <v>64</v>
      </c>
      <c r="J17" s="15"/>
      <c r="K17" s="15">
        <v>60</v>
      </c>
      <c r="L17" s="15">
        <v>4</v>
      </c>
      <c r="M17" s="16" t="s">
        <v>54</v>
      </c>
      <c r="N17" s="15"/>
      <c r="O17" s="17"/>
      <c r="P17" s="17"/>
      <c r="Q17" s="17"/>
      <c r="R17" s="17"/>
      <c r="S17" s="17" t="s">
        <v>46</v>
      </c>
      <c r="T17" s="17" t="s">
        <v>29</v>
      </c>
      <c r="U17" s="18"/>
    </row>
    <row r="18" spans="1:21" x14ac:dyDescent="0.2">
      <c r="A18" s="59"/>
      <c r="B18" s="79"/>
      <c r="C18" s="15">
        <v>2</v>
      </c>
      <c r="D18" s="15">
        <v>6402022202</v>
      </c>
      <c r="E18" s="15" t="s">
        <v>55</v>
      </c>
      <c r="F18" s="15" t="s">
        <v>34</v>
      </c>
      <c r="G18" s="15">
        <v>2</v>
      </c>
      <c r="H18" s="15">
        <v>32</v>
      </c>
      <c r="I18" s="15">
        <v>32</v>
      </c>
      <c r="J18" s="15"/>
      <c r="K18" s="15">
        <v>30</v>
      </c>
      <c r="L18" s="15">
        <v>2</v>
      </c>
      <c r="M18" s="16" t="s">
        <v>56</v>
      </c>
      <c r="N18" s="15"/>
      <c r="O18" s="17"/>
      <c r="P18" s="17"/>
      <c r="Q18" s="17"/>
      <c r="R18" s="17"/>
      <c r="S18" s="17" t="s">
        <v>46</v>
      </c>
      <c r="T18" s="17" t="s">
        <v>29</v>
      </c>
      <c r="U18" s="18"/>
    </row>
    <row r="19" spans="1:21" x14ac:dyDescent="0.2">
      <c r="A19" s="59"/>
      <c r="B19" s="79"/>
      <c r="C19" s="15">
        <v>3</v>
      </c>
      <c r="D19" s="15">
        <v>6402022203</v>
      </c>
      <c r="E19" s="15" t="s">
        <v>57</v>
      </c>
      <c r="F19" s="15" t="s">
        <v>58</v>
      </c>
      <c r="G19" s="15">
        <v>4</v>
      </c>
      <c r="H19" s="15">
        <v>64</v>
      </c>
      <c r="I19" s="15"/>
      <c r="J19" s="15">
        <v>64</v>
      </c>
      <c r="K19" s="15">
        <v>64</v>
      </c>
      <c r="L19" s="15"/>
      <c r="M19" s="16" t="s">
        <v>59</v>
      </c>
      <c r="N19" s="15"/>
      <c r="O19" s="17"/>
      <c r="P19" s="17"/>
      <c r="Q19" s="17"/>
      <c r="R19" s="17"/>
      <c r="S19" s="17" t="s">
        <v>46</v>
      </c>
      <c r="T19" s="17" t="s">
        <v>29</v>
      </c>
      <c r="U19" s="18"/>
    </row>
    <row r="20" spans="1:21" x14ac:dyDescent="0.2">
      <c r="A20" s="59"/>
      <c r="B20" s="79"/>
      <c r="C20" s="15">
        <v>4</v>
      </c>
      <c r="D20" s="15">
        <v>6402022204</v>
      </c>
      <c r="E20" s="15" t="s">
        <v>60</v>
      </c>
      <c r="F20" s="15" t="s">
        <v>34</v>
      </c>
      <c r="G20" s="15">
        <v>2</v>
      </c>
      <c r="H20" s="15">
        <v>32</v>
      </c>
      <c r="I20" s="15">
        <v>32</v>
      </c>
      <c r="J20" s="15"/>
      <c r="K20" s="15">
        <v>32</v>
      </c>
      <c r="L20" s="15"/>
      <c r="M20" s="16" t="s">
        <v>61</v>
      </c>
      <c r="N20" s="15"/>
      <c r="O20" s="17"/>
      <c r="P20" s="17"/>
      <c r="Q20" s="17"/>
      <c r="R20" s="17"/>
      <c r="S20" s="17" t="s">
        <v>46</v>
      </c>
      <c r="T20" s="17" t="s">
        <v>29</v>
      </c>
      <c r="U20" s="18"/>
    </row>
    <row r="21" spans="1:21" x14ac:dyDescent="0.2">
      <c r="A21" s="59"/>
      <c r="B21" s="79"/>
      <c r="C21" s="15">
        <v>5</v>
      </c>
      <c r="D21" s="15">
        <v>6402022205</v>
      </c>
      <c r="E21" s="15" t="s">
        <v>62</v>
      </c>
      <c r="F21" s="15" t="s">
        <v>34</v>
      </c>
      <c r="G21" s="15">
        <v>2</v>
      </c>
      <c r="H21" s="15">
        <v>32</v>
      </c>
      <c r="I21" s="15">
        <v>32</v>
      </c>
      <c r="J21" s="15"/>
      <c r="K21" s="15">
        <v>32</v>
      </c>
      <c r="L21" s="15"/>
      <c r="M21" s="16" t="s">
        <v>61</v>
      </c>
      <c r="N21" s="15"/>
      <c r="O21" s="15"/>
      <c r="P21" s="15"/>
      <c r="Q21" s="15"/>
      <c r="R21" s="15"/>
      <c r="S21" s="15" t="s">
        <v>46</v>
      </c>
      <c r="T21" s="15" t="s">
        <v>29</v>
      </c>
      <c r="U21" s="18"/>
    </row>
    <row r="22" spans="1:21" x14ac:dyDescent="0.2">
      <c r="A22" s="59"/>
      <c r="B22" s="79"/>
      <c r="C22" s="3">
        <v>6</v>
      </c>
      <c r="D22" s="7">
        <v>6402022206</v>
      </c>
      <c r="E22" s="7" t="s">
        <v>63</v>
      </c>
      <c r="F22" s="7" t="s">
        <v>34</v>
      </c>
      <c r="G22" s="7">
        <v>2</v>
      </c>
      <c r="H22" s="7">
        <v>36</v>
      </c>
      <c r="I22" s="7">
        <v>36</v>
      </c>
      <c r="J22" s="7"/>
      <c r="K22" s="7">
        <v>36</v>
      </c>
      <c r="L22" s="7"/>
      <c r="M22" s="7"/>
      <c r="N22" s="19" t="s">
        <v>64</v>
      </c>
      <c r="O22" s="7"/>
      <c r="P22" s="7"/>
      <c r="Q22" s="7"/>
      <c r="R22" s="7"/>
      <c r="S22" s="7" t="s">
        <v>46</v>
      </c>
      <c r="T22" s="7" t="s">
        <v>29</v>
      </c>
      <c r="U22" s="18"/>
    </row>
    <row r="23" spans="1:21" x14ac:dyDescent="0.2">
      <c r="A23" s="59"/>
      <c r="B23" s="79"/>
      <c r="C23" s="3">
        <v>7</v>
      </c>
      <c r="D23" s="7">
        <v>6402022207</v>
      </c>
      <c r="E23" s="7" t="s">
        <v>65</v>
      </c>
      <c r="F23" s="7" t="s">
        <v>58</v>
      </c>
      <c r="G23" s="7">
        <v>6.5</v>
      </c>
      <c r="H23" s="7">
        <v>108</v>
      </c>
      <c r="I23" s="7"/>
      <c r="J23" s="7">
        <v>108</v>
      </c>
      <c r="K23" s="7">
        <v>104</v>
      </c>
      <c r="L23" s="7">
        <v>4</v>
      </c>
      <c r="M23" s="7"/>
      <c r="N23" s="19" t="s">
        <v>66</v>
      </c>
      <c r="O23" s="7"/>
      <c r="P23" s="7"/>
      <c r="Q23" s="7"/>
      <c r="R23" s="7"/>
      <c r="S23" s="7" t="s">
        <v>46</v>
      </c>
      <c r="T23" s="7" t="s">
        <v>29</v>
      </c>
      <c r="U23" s="18"/>
    </row>
    <row r="24" spans="1:21" x14ac:dyDescent="0.2">
      <c r="A24" s="59"/>
      <c r="B24" s="79"/>
      <c r="C24" s="3">
        <v>9</v>
      </c>
      <c r="D24" s="7">
        <v>6402022209</v>
      </c>
      <c r="E24" s="7" t="s">
        <v>67</v>
      </c>
      <c r="F24" s="7" t="s">
        <v>58</v>
      </c>
      <c r="G24" s="7">
        <v>4.5</v>
      </c>
      <c r="H24" s="7">
        <v>72</v>
      </c>
      <c r="I24" s="7"/>
      <c r="J24" s="7">
        <v>72</v>
      </c>
      <c r="K24" s="7">
        <v>72</v>
      </c>
      <c r="L24" s="5"/>
      <c r="M24" s="7"/>
      <c r="N24" s="19" t="s">
        <v>68</v>
      </c>
      <c r="O24" s="5"/>
      <c r="P24" s="5"/>
      <c r="Q24" s="5"/>
      <c r="R24" s="5"/>
      <c r="S24" s="5" t="s">
        <v>46</v>
      </c>
      <c r="T24" s="5" t="s">
        <v>29</v>
      </c>
      <c r="U24" s="18"/>
    </row>
    <row r="25" spans="1:21" x14ac:dyDescent="0.2">
      <c r="A25" s="59"/>
      <c r="B25" s="79"/>
      <c r="C25" s="3">
        <v>11</v>
      </c>
      <c r="D25" s="20">
        <v>6402022211</v>
      </c>
      <c r="E25" s="20" t="s">
        <v>69</v>
      </c>
      <c r="F25" s="20" t="s">
        <v>34</v>
      </c>
      <c r="G25" s="20">
        <v>4.5</v>
      </c>
      <c r="H25" s="20">
        <v>72</v>
      </c>
      <c r="I25" s="20">
        <v>72</v>
      </c>
      <c r="J25" s="20"/>
      <c r="K25" s="20">
        <v>68</v>
      </c>
      <c r="L25" s="20">
        <v>4</v>
      </c>
      <c r="M25" s="21"/>
      <c r="N25" s="20"/>
      <c r="O25" s="22" t="s">
        <v>70</v>
      </c>
      <c r="P25" s="21"/>
      <c r="Q25" s="21"/>
      <c r="R25" s="21"/>
      <c r="S25" s="21" t="s">
        <v>46</v>
      </c>
      <c r="T25" s="21" t="s">
        <v>29</v>
      </c>
      <c r="U25" s="18"/>
    </row>
    <row r="26" spans="1:21" x14ac:dyDescent="0.2">
      <c r="A26" s="59"/>
      <c r="B26" s="79"/>
      <c r="C26" s="3">
        <v>12</v>
      </c>
      <c r="D26" s="20">
        <v>6402022212</v>
      </c>
      <c r="E26" s="20" t="s">
        <v>71</v>
      </c>
      <c r="F26" s="20" t="s">
        <v>58</v>
      </c>
      <c r="G26" s="20">
        <v>4.5</v>
      </c>
      <c r="H26" s="20">
        <v>72</v>
      </c>
      <c r="I26" s="20"/>
      <c r="J26" s="20">
        <v>72</v>
      </c>
      <c r="K26" s="20">
        <v>68</v>
      </c>
      <c r="L26" s="20">
        <v>4</v>
      </c>
      <c r="M26" s="21"/>
      <c r="N26" s="20"/>
      <c r="O26" s="22" t="s">
        <v>70</v>
      </c>
      <c r="P26" s="21"/>
      <c r="Q26" s="21"/>
      <c r="R26" s="21"/>
      <c r="S26" s="21" t="s">
        <v>46</v>
      </c>
      <c r="T26" s="21" t="s">
        <v>29</v>
      </c>
      <c r="U26" s="18"/>
    </row>
    <row r="27" spans="1:21" x14ac:dyDescent="0.2">
      <c r="A27" s="59"/>
      <c r="B27" s="79"/>
      <c r="C27" s="3">
        <v>13</v>
      </c>
      <c r="D27" s="20">
        <v>6402022213</v>
      </c>
      <c r="E27" s="20" t="s">
        <v>72</v>
      </c>
      <c r="F27" s="20" t="s">
        <v>58</v>
      </c>
      <c r="G27" s="20">
        <v>7</v>
      </c>
      <c r="H27" s="20">
        <v>108</v>
      </c>
      <c r="I27" s="20"/>
      <c r="J27" s="20">
        <v>108</v>
      </c>
      <c r="K27" s="20">
        <v>104</v>
      </c>
      <c r="L27" s="20">
        <v>4</v>
      </c>
      <c r="M27" s="20"/>
      <c r="N27" s="20"/>
      <c r="O27" s="22" t="s">
        <v>73</v>
      </c>
      <c r="P27" s="20"/>
      <c r="Q27" s="20"/>
      <c r="R27" s="20"/>
      <c r="S27" s="20" t="s">
        <v>46</v>
      </c>
      <c r="T27" s="20" t="s">
        <v>29</v>
      </c>
      <c r="U27" s="18"/>
    </row>
    <row r="28" spans="1:21" x14ac:dyDescent="0.2">
      <c r="A28" s="59"/>
      <c r="B28" s="79"/>
      <c r="C28" s="3">
        <v>14</v>
      </c>
      <c r="D28" s="20">
        <v>6402022214</v>
      </c>
      <c r="E28" s="20" t="s">
        <v>74</v>
      </c>
      <c r="F28" s="20" t="s">
        <v>58</v>
      </c>
      <c r="G28" s="20">
        <v>4.5</v>
      </c>
      <c r="H28" s="20">
        <v>72</v>
      </c>
      <c r="I28" s="20"/>
      <c r="J28" s="20">
        <v>72</v>
      </c>
      <c r="K28" s="20">
        <v>72</v>
      </c>
      <c r="L28" s="20"/>
      <c r="M28" s="20"/>
      <c r="N28" s="20"/>
      <c r="O28" s="22" t="s">
        <v>68</v>
      </c>
      <c r="P28" s="20"/>
      <c r="Q28" s="20"/>
      <c r="R28" s="20"/>
      <c r="S28" s="20" t="s">
        <v>46</v>
      </c>
      <c r="T28" s="20" t="s">
        <v>29</v>
      </c>
      <c r="U28" s="18"/>
    </row>
    <row r="29" spans="1:21" x14ac:dyDescent="0.2">
      <c r="A29" s="59"/>
      <c r="B29" s="79"/>
      <c r="C29" s="3">
        <v>15</v>
      </c>
      <c r="D29" s="20">
        <v>6402022215</v>
      </c>
      <c r="E29" s="20" t="s">
        <v>75</v>
      </c>
      <c r="F29" s="20" t="s">
        <v>76</v>
      </c>
      <c r="G29" s="20">
        <v>2</v>
      </c>
      <c r="H29" s="20">
        <v>36</v>
      </c>
      <c r="I29" s="20">
        <v>36</v>
      </c>
      <c r="J29" s="20"/>
      <c r="K29" s="20">
        <v>34</v>
      </c>
      <c r="L29" s="20">
        <v>2</v>
      </c>
      <c r="M29" s="20"/>
      <c r="N29" s="20"/>
      <c r="O29" s="22" t="s">
        <v>77</v>
      </c>
      <c r="P29" s="20"/>
      <c r="Q29" s="20"/>
      <c r="R29" s="20"/>
      <c r="S29" s="20" t="s">
        <v>46</v>
      </c>
      <c r="T29" s="20" t="s">
        <v>29</v>
      </c>
      <c r="U29" s="18"/>
    </row>
    <row r="30" spans="1:21" x14ac:dyDescent="0.2">
      <c r="A30" s="59"/>
      <c r="B30" s="79"/>
      <c r="C30" s="23">
        <v>16</v>
      </c>
      <c r="D30" s="23">
        <v>6402022216</v>
      </c>
      <c r="E30" s="23" t="s">
        <v>78</v>
      </c>
      <c r="F30" s="23" t="s">
        <v>34</v>
      </c>
      <c r="G30" s="23">
        <v>2</v>
      </c>
      <c r="H30" s="23">
        <v>36</v>
      </c>
      <c r="I30" s="23">
        <v>36</v>
      </c>
      <c r="J30" s="23"/>
      <c r="K30" s="23">
        <v>34</v>
      </c>
      <c r="L30" s="23">
        <v>2</v>
      </c>
      <c r="M30" s="23"/>
      <c r="N30" s="23"/>
      <c r="O30" s="23"/>
      <c r="P30" s="24" t="s">
        <v>64</v>
      </c>
      <c r="Q30" s="23"/>
      <c r="R30" s="23"/>
      <c r="S30" s="23" t="s">
        <v>46</v>
      </c>
      <c r="T30" s="23" t="s">
        <v>29</v>
      </c>
      <c r="U30" s="18"/>
    </row>
    <row r="31" spans="1:21" x14ac:dyDescent="0.2">
      <c r="A31" s="59"/>
      <c r="B31" s="79"/>
      <c r="C31" s="23">
        <v>17</v>
      </c>
      <c r="D31" s="23">
        <v>6402022217</v>
      </c>
      <c r="E31" s="23" t="s">
        <v>79</v>
      </c>
      <c r="F31" s="23" t="s">
        <v>58</v>
      </c>
      <c r="G31" s="23">
        <v>4.5</v>
      </c>
      <c r="H31" s="23">
        <v>72</v>
      </c>
      <c r="I31" s="23"/>
      <c r="J31" s="23">
        <v>72</v>
      </c>
      <c r="K31" s="23">
        <v>72</v>
      </c>
      <c r="L31" s="23"/>
      <c r="M31" s="23"/>
      <c r="N31" s="23"/>
      <c r="O31" s="23"/>
      <c r="P31" s="24" t="s">
        <v>68</v>
      </c>
      <c r="Q31" s="23"/>
      <c r="R31" s="23"/>
      <c r="S31" s="23" t="s">
        <v>46</v>
      </c>
      <c r="T31" s="23" t="s">
        <v>29</v>
      </c>
      <c r="U31" s="18"/>
    </row>
    <row r="32" spans="1:21" ht="15" thickBot="1" x14ac:dyDescent="0.25">
      <c r="A32" s="59"/>
      <c r="B32" s="79"/>
      <c r="C32" s="25">
        <v>18</v>
      </c>
      <c r="D32" s="23">
        <v>6402023219</v>
      </c>
      <c r="E32" s="23" t="s">
        <v>119</v>
      </c>
      <c r="F32" s="23" t="s">
        <v>58</v>
      </c>
      <c r="G32" s="23">
        <v>4.5</v>
      </c>
      <c r="H32" s="23">
        <v>72</v>
      </c>
      <c r="I32" s="23"/>
      <c r="J32" s="23">
        <v>72</v>
      </c>
      <c r="K32" s="23"/>
      <c r="L32" s="25"/>
      <c r="M32" s="25"/>
      <c r="N32" s="26"/>
      <c r="O32" s="25"/>
      <c r="P32" s="24" t="s">
        <v>70</v>
      </c>
      <c r="Q32" s="27"/>
      <c r="R32" s="27"/>
      <c r="S32" s="23" t="s">
        <v>46</v>
      </c>
      <c r="T32" s="23" t="s">
        <v>29</v>
      </c>
      <c r="U32" s="28"/>
    </row>
    <row r="33" spans="1:21" x14ac:dyDescent="0.2">
      <c r="A33" s="80" t="s">
        <v>80</v>
      </c>
      <c r="B33" s="80" t="s">
        <v>81</v>
      </c>
      <c r="C33" s="29">
        <v>1</v>
      </c>
      <c r="D33" s="4">
        <v>9999999908</v>
      </c>
      <c r="E33" s="7" t="s">
        <v>82</v>
      </c>
      <c r="F33" s="7" t="s">
        <v>34</v>
      </c>
      <c r="G33" s="7">
        <v>3</v>
      </c>
      <c r="H33" s="7">
        <v>48</v>
      </c>
      <c r="I33" s="7">
        <v>48</v>
      </c>
      <c r="J33" s="7">
        <v>0</v>
      </c>
      <c r="K33" s="7">
        <v>48</v>
      </c>
      <c r="L33" s="7">
        <v>0</v>
      </c>
      <c r="M33" s="7" t="s">
        <v>37</v>
      </c>
      <c r="N33" s="7" t="s">
        <v>83</v>
      </c>
      <c r="O33" s="7" t="s">
        <v>37</v>
      </c>
      <c r="P33" s="7"/>
      <c r="Q33" s="7"/>
      <c r="R33" s="7"/>
      <c r="S33" s="30" t="s">
        <v>41</v>
      </c>
      <c r="T33" s="30" t="s">
        <v>42</v>
      </c>
      <c r="U33" s="30"/>
    </row>
    <row r="34" spans="1:21" x14ac:dyDescent="0.2">
      <c r="A34" s="81"/>
      <c r="B34" s="81"/>
      <c r="C34" s="29">
        <v>2</v>
      </c>
      <c r="D34" s="4">
        <v>9999999909</v>
      </c>
      <c r="E34" s="7" t="s">
        <v>84</v>
      </c>
      <c r="F34" s="7" t="s">
        <v>34</v>
      </c>
      <c r="G34" s="7">
        <v>3</v>
      </c>
      <c r="H34" s="7">
        <v>48</v>
      </c>
      <c r="I34" s="7">
        <v>48</v>
      </c>
      <c r="J34" s="7">
        <v>0</v>
      </c>
      <c r="K34" s="7">
        <v>48</v>
      </c>
      <c r="L34" s="7">
        <v>0</v>
      </c>
      <c r="M34" s="31"/>
      <c r="N34" s="7" t="s">
        <v>37</v>
      </c>
      <c r="O34" s="7">
        <v>5</v>
      </c>
      <c r="P34" s="7" t="s">
        <v>37</v>
      </c>
      <c r="Q34" s="7"/>
      <c r="R34" s="7"/>
      <c r="S34" s="30" t="s">
        <v>41</v>
      </c>
      <c r="T34" s="30" t="s">
        <v>42</v>
      </c>
      <c r="U34" s="30"/>
    </row>
    <row r="35" spans="1:21" x14ac:dyDescent="0.2">
      <c r="A35" s="81"/>
      <c r="B35" s="81"/>
      <c r="C35" s="29">
        <v>3</v>
      </c>
      <c r="D35" s="4">
        <v>9999999910</v>
      </c>
      <c r="E35" s="7" t="s">
        <v>85</v>
      </c>
      <c r="F35" s="7" t="s">
        <v>34</v>
      </c>
      <c r="G35" s="7">
        <v>4</v>
      </c>
      <c r="H35" s="7">
        <v>64</v>
      </c>
      <c r="I35" s="7">
        <v>64</v>
      </c>
      <c r="J35" s="7">
        <v>0</v>
      </c>
      <c r="K35" s="7">
        <v>64</v>
      </c>
      <c r="L35" s="7">
        <v>0</v>
      </c>
      <c r="M35" s="7"/>
      <c r="N35" s="7" t="s">
        <v>37</v>
      </c>
      <c r="O35" s="7" t="s">
        <v>37</v>
      </c>
      <c r="P35" s="7" t="s">
        <v>37</v>
      </c>
      <c r="Q35" s="7" t="s">
        <v>37</v>
      </c>
      <c r="R35" s="7"/>
      <c r="S35" s="30" t="s">
        <v>41</v>
      </c>
      <c r="T35" s="30" t="s">
        <v>86</v>
      </c>
      <c r="U35" s="30"/>
    </row>
    <row r="36" spans="1:21" x14ac:dyDescent="0.2">
      <c r="A36" s="81"/>
      <c r="B36" s="80" t="s">
        <v>87</v>
      </c>
      <c r="C36" s="82">
        <v>1</v>
      </c>
      <c r="D36" s="32">
        <v>6402023301</v>
      </c>
      <c r="E36" s="33" t="s">
        <v>88</v>
      </c>
      <c r="F36" s="32" t="s">
        <v>44</v>
      </c>
      <c r="G36" s="32">
        <v>2</v>
      </c>
      <c r="H36" s="32">
        <v>36</v>
      </c>
      <c r="I36" s="32"/>
      <c r="J36" s="32">
        <v>36</v>
      </c>
      <c r="K36" s="32">
        <v>36</v>
      </c>
      <c r="L36" s="34"/>
      <c r="M36" s="34"/>
      <c r="N36" s="35" t="s">
        <v>77</v>
      </c>
      <c r="O36" s="2"/>
      <c r="P36" s="36"/>
      <c r="Q36" s="37"/>
      <c r="R36" s="37"/>
      <c r="S36" s="37" t="s">
        <v>46</v>
      </c>
      <c r="T36" s="37" t="s">
        <v>29</v>
      </c>
      <c r="U36" s="83" t="s">
        <v>89</v>
      </c>
    </row>
    <row r="37" spans="1:21" x14ac:dyDescent="0.2">
      <c r="A37" s="81"/>
      <c r="B37" s="81"/>
      <c r="C37" s="71"/>
      <c r="D37" s="32">
        <v>6402023302</v>
      </c>
      <c r="E37" s="33" t="s">
        <v>90</v>
      </c>
      <c r="F37" s="32" t="s">
        <v>44</v>
      </c>
      <c r="G37" s="32">
        <v>2</v>
      </c>
      <c r="H37" s="32">
        <v>36</v>
      </c>
      <c r="I37" s="32"/>
      <c r="J37" s="32">
        <v>36</v>
      </c>
      <c r="K37" s="32">
        <v>36</v>
      </c>
      <c r="L37" s="34"/>
      <c r="M37" s="34"/>
      <c r="N37" s="35" t="s">
        <v>64</v>
      </c>
      <c r="O37" s="2"/>
      <c r="P37" s="36"/>
      <c r="Q37" s="37"/>
      <c r="R37" s="37"/>
      <c r="S37" s="37" t="s">
        <v>46</v>
      </c>
      <c r="T37" s="37" t="s">
        <v>29</v>
      </c>
      <c r="U37" s="84"/>
    </row>
    <row r="38" spans="1:21" x14ac:dyDescent="0.2">
      <c r="A38" s="81"/>
      <c r="B38" s="81"/>
      <c r="C38" s="82">
        <v>2</v>
      </c>
      <c r="D38" s="3">
        <v>6402023303</v>
      </c>
      <c r="E38" s="38" t="s">
        <v>91</v>
      </c>
      <c r="F38" s="38" t="s">
        <v>26</v>
      </c>
      <c r="G38" s="38">
        <v>4.5</v>
      </c>
      <c r="H38" s="38">
        <v>72</v>
      </c>
      <c r="I38" s="38">
        <v>54</v>
      </c>
      <c r="J38" s="38">
        <v>18</v>
      </c>
      <c r="K38" s="38">
        <v>72</v>
      </c>
      <c r="L38" s="34"/>
      <c r="M38" s="34"/>
      <c r="N38" s="39"/>
      <c r="O38" s="40" t="s">
        <v>70</v>
      </c>
      <c r="P38" s="41"/>
      <c r="Q38" s="37"/>
      <c r="R38" s="37"/>
      <c r="S38" s="37" t="s">
        <v>46</v>
      </c>
      <c r="T38" s="37" t="s">
        <v>29</v>
      </c>
      <c r="U38" s="83" t="s">
        <v>89</v>
      </c>
    </row>
    <row r="39" spans="1:21" x14ac:dyDescent="0.2">
      <c r="A39" s="81"/>
      <c r="B39" s="81"/>
      <c r="C39" s="71"/>
      <c r="D39" s="3">
        <v>6402023304</v>
      </c>
      <c r="E39" s="38" t="s">
        <v>92</v>
      </c>
      <c r="F39" s="38" t="s">
        <v>26</v>
      </c>
      <c r="G39" s="38">
        <v>4.5</v>
      </c>
      <c r="H39" s="38">
        <v>72</v>
      </c>
      <c r="I39" s="38">
        <v>40</v>
      </c>
      <c r="J39" s="38">
        <v>32</v>
      </c>
      <c r="K39" s="38">
        <v>72</v>
      </c>
      <c r="L39" s="34"/>
      <c r="M39" s="34"/>
      <c r="N39" s="39"/>
      <c r="O39" s="40" t="s">
        <v>70</v>
      </c>
      <c r="P39" s="41"/>
      <c r="Q39" s="37"/>
      <c r="R39" s="37"/>
      <c r="S39" s="37" t="s">
        <v>46</v>
      </c>
      <c r="T39" s="37" t="s">
        <v>29</v>
      </c>
      <c r="U39" s="84"/>
    </row>
    <row r="40" spans="1:21" x14ac:dyDescent="0.2">
      <c r="A40" s="81"/>
      <c r="B40" s="81"/>
      <c r="C40" s="82">
        <v>3</v>
      </c>
      <c r="D40" s="32">
        <v>6402023305</v>
      </c>
      <c r="E40" s="42" t="s">
        <v>93</v>
      </c>
      <c r="F40" s="42" t="s">
        <v>26</v>
      </c>
      <c r="G40" s="42">
        <v>4.5</v>
      </c>
      <c r="H40" s="42">
        <v>72</v>
      </c>
      <c r="I40" s="42">
        <v>32</v>
      </c>
      <c r="J40" s="43">
        <v>40</v>
      </c>
      <c r="K40" s="42">
        <v>72</v>
      </c>
      <c r="L40" s="34"/>
      <c r="M40" s="34"/>
      <c r="N40" s="44"/>
      <c r="O40" s="45"/>
      <c r="P40" s="46" t="s">
        <v>70</v>
      </c>
      <c r="Q40" s="37"/>
      <c r="R40" s="37"/>
      <c r="S40" s="37" t="s">
        <v>46</v>
      </c>
      <c r="T40" s="37" t="s">
        <v>29</v>
      </c>
      <c r="U40" s="83" t="s">
        <v>89</v>
      </c>
    </row>
    <row r="41" spans="1:21" x14ac:dyDescent="0.2">
      <c r="A41" s="81"/>
      <c r="B41" s="81"/>
      <c r="C41" s="71"/>
      <c r="D41" s="32">
        <v>6402023306</v>
      </c>
      <c r="E41" s="42" t="s">
        <v>94</v>
      </c>
      <c r="F41" s="42" t="s">
        <v>26</v>
      </c>
      <c r="G41" s="42">
        <v>4.5</v>
      </c>
      <c r="H41" s="42">
        <v>72</v>
      </c>
      <c r="I41" s="42">
        <v>32</v>
      </c>
      <c r="J41" s="43">
        <v>40</v>
      </c>
      <c r="K41" s="42">
        <v>72</v>
      </c>
      <c r="L41" s="34"/>
      <c r="M41" s="34"/>
      <c r="N41" s="36"/>
      <c r="O41" s="45"/>
      <c r="P41" s="46" t="s">
        <v>70</v>
      </c>
      <c r="Q41" s="37"/>
      <c r="R41" s="37"/>
      <c r="S41" s="37" t="s">
        <v>46</v>
      </c>
      <c r="T41" s="37" t="s">
        <v>29</v>
      </c>
      <c r="U41" s="84"/>
    </row>
    <row r="42" spans="1:21" x14ac:dyDescent="0.2">
      <c r="A42" s="59" t="s">
        <v>95</v>
      </c>
      <c r="B42" s="60"/>
      <c r="C42" s="47">
        <v>1</v>
      </c>
      <c r="D42" s="47">
        <v>999999401</v>
      </c>
      <c r="E42" s="47" t="s">
        <v>96</v>
      </c>
      <c r="F42" s="63" t="s">
        <v>44</v>
      </c>
      <c r="G42" s="48">
        <v>6</v>
      </c>
      <c r="H42" s="48">
        <f>G42*16</f>
        <v>96</v>
      </c>
      <c r="I42" s="47"/>
      <c r="J42" s="47">
        <v>96</v>
      </c>
      <c r="K42" s="47">
        <v>90</v>
      </c>
      <c r="L42" s="47">
        <v>6</v>
      </c>
      <c r="M42" s="47"/>
      <c r="N42" s="47"/>
      <c r="O42" s="47"/>
      <c r="P42" s="47"/>
      <c r="Q42" s="2"/>
      <c r="R42" s="47" t="s">
        <v>97</v>
      </c>
      <c r="S42" s="47" t="s">
        <v>98</v>
      </c>
      <c r="T42" s="47" t="s">
        <v>99</v>
      </c>
      <c r="U42" s="47"/>
    </row>
    <row r="43" spans="1:21" x14ac:dyDescent="0.2">
      <c r="A43" s="59"/>
      <c r="B43" s="60"/>
      <c r="C43" s="47">
        <v>2</v>
      </c>
      <c r="D43" s="47">
        <v>9999993403</v>
      </c>
      <c r="E43" s="47" t="s">
        <v>100</v>
      </c>
      <c r="F43" s="64"/>
      <c r="G43" s="48">
        <f>24</f>
        <v>24</v>
      </c>
      <c r="H43" s="48">
        <f>24*16</f>
        <v>384</v>
      </c>
      <c r="I43" s="47"/>
      <c r="J43" s="47">
        <v>384</v>
      </c>
      <c r="K43" s="47"/>
      <c r="L43" s="47">
        <v>384</v>
      </c>
      <c r="M43" s="47"/>
      <c r="N43" s="47"/>
      <c r="O43" s="47"/>
      <c r="P43" s="47"/>
      <c r="Q43" s="47" t="s">
        <v>101</v>
      </c>
      <c r="R43" s="2"/>
      <c r="S43" s="47" t="s">
        <v>102</v>
      </c>
      <c r="T43" s="47" t="s">
        <v>99</v>
      </c>
      <c r="U43" s="47"/>
    </row>
    <row r="44" spans="1:21" x14ac:dyDescent="0.2">
      <c r="A44" s="61"/>
      <c r="B44" s="62"/>
      <c r="C44" s="47">
        <v>3</v>
      </c>
      <c r="D44" s="47">
        <v>9999993404</v>
      </c>
      <c r="E44" s="47" t="s">
        <v>103</v>
      </c>
      <c r="F44" s="49"/>
      <c r="G44" s="50">
        <v>13</v>
      </c>
      <c r="H44" s="50">
        <v>208</v>
      </c>
      <c r="I44" s="51"/>
      <c r="J44" s="51">
        <v>208</v>
      </c>
      <c r="K44" s="51"/>
      <c r="L44" s="51">
        <v>208</v>
      </c>
      <c r="M44" s="51"/>
      <c r="N44" s="51"/>
      <c r="O44" s="51"/>
      <c r="P44" s="51"/>
      <c r="Q44" s="2"/>
      <c r="R44" s="51" t="s">
        <v>104</v>
      </c>
      <c r="S44" s="47" t="s">
        <v>102</v>
      </c>
      <c r="T44" s="47" t="s">
        <v>99</v>
      </c>
      <c r="U44" s="51"/>
    </row>
    <row r="45" spans="1:21" x14ac:dyDescent="0.2">
      <c r="A45" s="65" t="s">
        <v>105</v>
      </c>
      <c r="B45" s="66"/>
      <c r="C45" s="67"/>
      <c r="D45" s="67"/>
      <c r="E45" s="67"/>
      <c r="F45" s="68"/>
      <c r="G45" s="52">
        <v>153</v>
      </c>
      <c r="H45" s="53">
        <v>2520</v>
      </c>
      <c r="I45" s="52">
        <v>928</v>
      </c>
      <c r="J45" s="52">
        <v>1592</v>
      </c>
      <c r="K45" s="52"/>
      <c r="L45" s="52">
        <v>624</v>
      </c>
      <c r="M45" s="54"/>
      <c r="N45" s="54"/>
      <c r="O45" s="54"/>
      <c r="P45" s="54"/>
      <c r="Q45" s="54"/>
      <c r="R45" s="54"/>
      <c r="S45" s="69"/>
      <c r="T45" s="69"/>
      <c r="U45" s="69"/>
    </row>
    <row r="46" spans="1:21" x14ac:dyDescent="0.2">
      <c r="A46" s="70" t="s">
        <v>106</v>
      </c>
      <c r="B46" s="71"/>
      <c r="C46" s="72">
        <v>153</v>
      </c>
      <c r="D46" s="72"/>
      <c r="E46" s="3" t="s">
        <v>107</v>
      </c>
      <c r="F46" s="73">
        <v>0.2712</v>
      </c>
      <c r="G46" s="73"/>
      <c r="H46" s="73"/>
      <c r="I46" s="73"/>
      <c r="J46" s="72" t="s">
        <v>108</v>
      </c>
      <c r="K46" s="72"/>
      <c r="L46" s="72"/>
      <c r="M46" s="72"/>
      <c r="N46" s="74">
        <v>0.13719999999999999</v>
      </c>
      <c r="O46" s="75"/>
      <c r="P46" s="75"/>
      <c r="Q46" s="76"/>
      <c r="R46" s="77" t="s">
        <v>109</v>
      </c>
      <c r="S46" s="77"/>
      <c r="T46" s="74">
        <v>0.6331</v>
      </c>
      <c r="U46" s="76"/>
    </row>
    <row r="47" spans="1:21" x14ac:dyDescent="0.2">
      <c r="A47" s="58" t="s">
        <v>110</v>
      </c>
      <c r="B47" s="58"/>
      <c r="C47" s="58"/>
      <c r="D47" s="58"/>
      <c r="E47" s="58"/>
      <c r="F47" s="58" t="s">
        <v>111</v>
      </c>
      <c r="G47" s="58"/>
      <c r="H47" s="58"/>
      <c r="I47" s="58"/>
      <c r="J47" s="58"/>
      <c r="K47" s="58"/>
      <c r="L47" s="58"/>
      <c r="M47" s="2"/>
      <c r="N47" s="58" t="s">
        <v>112</v>
      </c>
      <c r="O47" s="58"/>
      <c r="P47" s="58"/>
      <c r="Q47" s="58"/>
      <c r="R47" s="58"/>
      <c r="S47" s="58"/>
      <c r="T47" s="58"/>
      <c r="U47" s="58"/>
    </row>
    <row r="48" spans="1:21" x14ac:dyDescent="0.2">
      <c r="A48" s="2" t="s">
        <v>113</v>
      </c>
      <c r="B48" s="2"/>
      <c r="C48" s="55"/>
      <c r="D48" s="2"/>
      <c r="E48" s="2"/>
      <c r="F48" s="2"/>
      <c r="G48" s="2"/>
      <c r="H48" s="2"/>
      <c r="I48" s="2"/>
      <c r="J48" s="2" t="s">
        <v>114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x14ac:dyDescent="0.2">
      <c r="A49" s="2" t="s">
        <v>115</v>
      </c>
      <c r="B49" s="2"/>
      <c r="C49" s="55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x14ac:dyDescent="0.2">
      <c r="A50" s="2" t="s">
        <v>116</v>
      </c>
      <c r="B50" s="2"/>
      <c r="C50" s="55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x14ac:dyDescent="0.2">
      <c r="A51" s="58" t="s">
        <v>117</v>
      </c>
      <c r="B51" s="58"/>
      <c r="C51" s="58"/>
      <c r="D51" s="58"/>
      <c r="E51" s="58"/>
      <c r="F51" s="58"/>
      <c r="G51" s="58"/>
      <c r="H51" s="58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x14ac:dyDescent="0.2">
      <c r="A52" s="56" t="s">
        <v>118</v>
      </c>
      <c r="B52" s="57"/>
      <c r="C52" s="55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</sheetData>
  <mergeCells count="51">
    <mergeCell ref="A1:U1"/>
    <mergeCell ref="A2:D2"/>
    <mergeCell ref="E2:G2"/>
    <mergeCell ref="H2:N2"/>
    <mergeCell ref="S2:U2"/>
    <mergeCell ref="K4:K5"/>
    <mergeCell ref="L4:L5"/>
    <mergeCell ref="M4:N4"/>
    <mergeCell ref="O4:P4"/>
    <mergeCell ref="Q4:R4"/>
    <mergeCell ref="A6:B16"/>
    <mergeCell ref="A3:B5"/>
    <mergeCell ref="C3:C5"/>
    <mergeCell ref="D3:D5"/>
    <mergeCell ref="E3:E5"/>
    <mergeCell ref="F3:F5"/>
    <mergeCell ref="U36:U37"/>
    <mergeCell ref="C38:C39"/>
    <mergeCell ref="U38:U39"/>
    <mergeCell ref="C40:C41"/>
    <mergeCell ref="U40:U41"/>
    <mergeCell ref="U6:U16"/>
    <mergeCell ref="G3:G5"/>
    <mergeCell ref="H3:L3"/>
    <mergeCell ref="M3:R3"/>
    <mergeCell ref="S3:S5"/>
    <mergeCell ref="T3:T5"/>
    <mergeCell ref="U3:U5"/>
    <mergeCell ref="H4:H5"/>
    <mergeCell ref="I4:I5"/>
    <mergeCell ref="J4:J5"/>
    <mergeCell ref="A17:B32"/>
    <mergeCell ref="A33:A41"/>
    <mergeCell ref="B33:B35"/>
    <mergeCell ref="B36:B41"/>
    <mergeCell ref="C36:C37"/>
    <mergeCell ref="A47:E47"/>
    <mergeCell ref="F47:L47"/>
    <mergeCell ref="N47:U47"/>
    <mergeCell ref="A51:H51"/>
    <mergeCell ref="A42:B44"/>
    <mergeCell ref="F42:F43"/>
    <mergeCell ref="A45:F45"/>
    <mergeCell ref="S45:U45"/>
    <mergeCell ref="A46:B46"/>
    <mergeCell ref="C46:D46"/>
    <mergeCell ref="F46:I46"/>
    <mergeCell ref="J46:M46"/>
    <mergeCell ref="N46:Q46"/>
    <mergeCell ref="R46:S46"/>
    <mergeCell ref="T46:U46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2019-09-11T06:24:57Z</dcterms:modified>
</cp:coreProperties>
</file>